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22"/>
  <c r="Q3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<sst xmlns="http://schemas.openxmlformats.org/spreadsheetml/2006/main" count="116" uniqueCount="75">
  <si>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</si>
  <si>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</si>
  <si>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</si>
  <si>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 Prostějov</t>
  </si>
  <si>
    <t>Datum:  </t>
  </si>
  <si>
    <t>25.9.2021</t>
  </si>
  <si>
    <t>Domácí</t>
  </si>
  <si>
    <t xml:space="preserve">TJ Prostějov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</si>
  <si>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</si>
  <si>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</si>
  <si>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</si>
  <si>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</si>
  <si>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</si>
  <si>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</si>
  <si>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</si>
  <si>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</si>
  <si>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</si>
  <si>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</si>
  <si>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</si>
  <si>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</si>
  <si>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</si>
  <si>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Pernica</t>
  </si>
  <si>
    <t>Stárek</t>
  </si>
  <si>
    <t>Jan</t>
  </si>
  <si>
    <t>Ladislav</t>
  </si>
  <si>
    <t>Znojil</t>
  </si>
  <si>
    <t>Chlachula</t>
  </si>
  <si>
    <t>Miroslav</t>
  </si>
  <si>
    <t>Petr</t>
  </si>
  <si>
    <t>Čapka</t>
  </si>
  <si>
    <t>Davidík</t>
  </si>
  <si>
    <t>Aleš</t>
  </si>
  <si>
    <t>Michal</t>
  </si>
  <si>
    <t>Zubalík</t>
  </si>
  <si>
    <t>Sochor</t>
  </si>
  <si>
    <t>Karel</t>
  </si>
  <si>
    <t>Trunečka</t>
  </si>
  <si>
    <t>Tezzele</t>
  </si>
  <si>
    <t>Max</t>
  </si>
  <si>
    <t>Jaroslav</t>
  </si>
  <si>
    <t>Diviš</t>
  </si>
  <si>
    <t>Bronislav</t>
  </si>
  <si>
    <t>Antonín</t>
  </si>
  <si>
    <t>Celkový výkon družstva  </t>
  </si>
  <si>
    <t>Vedoucí družstva         Jméno:</t>
  </si>
  <si>
    <t>Bronislav Diviš</t>
  </si>
  <si>
    <t>Bodový zisk</t>
  </si>
  <si>
    <t>Ladislav Stárek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</si>
  <si>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</si>
  <si>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</si>
  <si>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</si>
  <si>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</si>
  <si>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</si>
  <si>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</si>
  <si>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</si>
  <si>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</si>
  <si>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</si>
  <si>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</si>
  <si>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15:20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</si>
  <si>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</si>
  <si>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</si>
  <si>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</si>
  <si>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</si>
  <si>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</si>
  <si>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</si>
  <si>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</si>
  <si>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</si>
  <si>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</si>
  <si>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</si>
  <si>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Kovařík Václav</t>
  </si>
  <si>
    <t>Znojil Miroslav</t>
  </si>
  <si>
    <t>Napomínání hráčů za nesportovní chování či vyloučení ze startu:</t>
  </si>
  <si>
    <t>Různé:</t>
  </si>
  <si>
    <t xml:space="preserve">Datum a podpis rozhodčího:  </t>
  </si>
  <si>
    <t>25.9.2021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</si>
</sst>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65" sqref="A65:S65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44</v>
      </c>
      <c r="F8" s="12">
        <v>0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61</v>
      </c>
      <c r="P8" s="12">
        <v>1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39</v>
      </c>
      <c r="F9" s="18">
        <v>0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111</v>
      </c>
      <c r="O9" s="18">
        <v>42</v>
      </c>
      <c r="P9" s="18">
        <v>1</v>
      </c>
      <c r="Q9" s="19">
        <f>IF(AND(ISBLANK(N9),ISBLANK(O9)),"",N9+O9)</f>
        <v>153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79</v>
      </c>
      <c r="E10" s="18">
        <v>53</v>
      </c>
      <c r="F10" s="18">
        <v>0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34</v>
      </c>
      <c r="P10" s="18">
        <v>0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35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32</v>
      </c>
      <c r="P11" s="23">
        <v>3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171</v>
      </c>
      <c r="F12" s="28">
        <f>IF(ISNUMBER($G12),SUM(F8:F11),"")</f>
        <v>1</v>
      </c>
      <c r="G12" s="29">
        <f>IF(SUM($G8:$G11)+SUM($Q8:$Q11)&gt;0,SUM(G8:G11),"")</f>
        <v>537</v>
      </c>
      <c r="H12" s="27">
        <f>IF(ISNUMBER($G12),SUM(H8:H11),"")</f>
        <v>2</v>
      </c>
      <c r="I12" s="99"/>
      <c r="K12" s="96">
        <v>6367</v>
      </c>
      <c r="L12" s="97"/>
      <c r="M12" s="26" t="s">
        <v>18</v>
      </c>
      <c r="N12" s="27">
        <f>IF(ISNUMBER($G12),SUM(N8:N11),"")</f>
        <v>391</v>
      </c>
      <c r="O12" s="28">
        <f>IF(ISNUMBER($G12),SUM(O8:O11),"")</f>
        <v>169</v>
      </c>
      <c r="P12" s="28">
        <f>IF(ISNUMBER($G12),SUM(P8:P11),"")</f>
        <v>5</v>
      </c>
      <c r="Q12" s="29">
        <f>IF(SUM($G8:$G11)+SUM($Q8:$Q11)&gt;0,SUM(Q8:Q11),"")</f>
        <v>560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27</v>
      </c>
      <c r="F13" s="12">
        <v>5</v>
      </c>
      <c r="G13" s="13">
        <f>IF(AND(ISBLANK(D13),ISBLANK(E13)),"",D13+E13)</f>
        <v>119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41</v>
      </c>
      <c r="P13" s="12">
        <v>2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36</v>
      </c>
      <c r="F14" s="18">
        <v>3</v>
      </c>
      <c r="G14" s="19">
        <f>IF(AND(ISBLANK(D14),ISBLANK(E14)),"",D14+E14)</f>
        <v>119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54</v>
      </c>
      <c r="P14" s="18">
        <v>0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33</v>
      </c>
      <c r="F15" s="18">
        <v>2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45</v>
      </c>
      <c r="P15" s="18">
        <v>0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53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63</v>
      </c>
      <c r="P16" s="23">
        <v>0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7198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149</v>
      </c>
      <c r="F17" s="28">
        <f>IF(ISNUMBER($G17),SUM(F13:F16),"")</f>
        <v>10</v>
      </c>
      <c r="G17" s="29">
        <f>IF(SUM($G13:$G16)+SUM($Q13:$Q16)&gt;0,SUM(G13:G16),"")</f>
        <v>507</v>
      </c>
      <c r="H17" s="27">
        <f>IF(ISNUMBER($G17),SUM(H13:H16),"")</f>
        <v>0</v>
      </c>
      <c r="I17" s="99"/>
      <c r="K17" s="96">
        <v>11053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203</v>
      </c>
      <c r="P17" s="28">
        <f>IF(ISNUMBER($G17),SUM(P13:P16),"")</f>
        <v>2</v>
      </c>
      <c r="Q17" s="29">
        <f>IF(SUM($G13:$G16)+SUM($Q13:$Q16)&gt;0,SUM(Q13:Q16),"")</f>
        <v>578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72</v>
      </c>
      <c r="F18" s="12">
        <v>0</v>
      </c>
      <c r="G18" s="13">
        <f>IF(AND(ISBLANK(D18),ISBLANK(E18)),"",D18+E18)</f>
        <v>160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106</v>
      </c>
      <c r="O18" s="12">
        <v>40</v>
      </c>
      <c r="P18" s="12">
        <v>0</v>
      </c>
      <c r="Q18" s="13">
        <f>IF(AND(ISBLANK(N18),ISBLANK(O18)),"",N18+O18)</f>
        <v>146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35</v>
      </c>
      <c r="F19" s="18">
        <v>3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63</v>
      </c>
      <c r="P19" s="18">
        <v>1</v>
      </c>
      <c r="Q19" s="19">
        <f>IF(AND(ISBLANK(N19),ISBLANK(O19)),"",N19+O19)</f>
        <v>157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44</v>
      </c>
      <c r="F20" s="18">
        <v>3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96</v>
      </c>
      <c r="O20" s="18">
        <v>45</v>
      </c>
      <c r="P20" s="18">
        <v>0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33</v>
      </c>
      <c r="F21" s="23">
        <v>1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44</v>
      </c>
      <c r="P21" s="23">
        <v>2</v>
      </c>
      <c r="Q21" s="24">
        <f>IF(AND(ISBLANK(N21),ISBLANK(O21)),"",N21+O21)</f>
        <v>129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10607</v>
      </c>
      <c r="B22" s="97"/>
      <c r="C22" s="26" t="s">
        <v>18</v>
      </c>
      <c r="D22" s="27">
        <f>IF(ISNUMBER($G22),SUM(D18:D21),"")</f>
        <v>345</v>
      </c>
      <c r="E22" s="28">
        <f>IF(ISNUMBER($G22),SUM(E18:E21),"")</f>
        <v>184</v>
      </c>
      <c r="F22" s="28">
        <f>IF(ISNUMBER($G22),SUM(F18:F21),"")</f>
        <v>7</v>
      </c>
      <c r="G22" s="29">
        <f>IF(SUM($G18:$G21)+SUM($Q18:$Q21)&gt;0,SUM(G18:G21),"")</f>
        <v>529</v>
      </c>
      <c r="H22" s="27">
        <f>IF(ISNUMBER($G22),SUM(H18:H21),"")</f>
        <v>1</v>
      </c>
      <c r="I22" s="99"/>
      <c r="K22" s="96">
        <v>13312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192</v>
      </c>
      <c r="P22" s="28">
        <f>IF(ISNUMBER($G22),SUM(P18:P21),"")</f>
        <v>3</v>
      </c>
      <c r="Q22" s="29">
        <f>IF(SUM($G18:$G21)+SUM($Q18:$Q21)&gt;0,SUM(Q18:Q21),"")</f>
        <v>573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44</v>
      </c>
      <c r="F23" s="12">
        <v>2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88</v>
      </c>
      <c r="O23" s="12">
        <v>60</v>
      </c>
      <c r="P23" s="12">
        <v>2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52</v>
      </c>
      <c r="F24" s="18">
        <v>0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50</v>
      </c>
      <c r="P24" s="18">
        <v>0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86</v>
      </c>
      <c r="E25" s="18">
        <v>35</v>
      </c>
      <c r="F25" s="18">
        <v>3</v>
      </c>
      <c r="G25" s="19">
        <f>IF(AND(ISBLANK(D25),ISBLANK(E25)),"",D25+E25)</f>
        <v>121</v>
      </c>
      <c r="H25" s="20">
        <f>IF(OR(ISNUMBER($G25),ISNUMBER($Q25)),(SIGN(N($G25)-N($Q25))+1)/2,"")</f>
        <v>0</v>
      </c>
      <c r="I25" s="15"/>
      <c r="K25" s="92" t="s">
        <v>23</v>
      </c>
      <c r="L25" s="93"/>
      <c r="M25" s="16">
        <v>3</v>
      </c>
      <c r="N25" s="17">
        <v>91</v>
      </c>
      <c r="O25" s="18">
        <v>34</v>
      </c>
      <c r="P25" s="18">
        <v>1</v>
      </c>
      <c r="Q25" s="19">
        <f>IF(AND(ISBLANK(N25),ISBLANK(O25)),"",N25+O25)</f>
        <v>125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42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35</v>
      </c>
      <c r="P26" s="23">
        <v>1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7685</v>
      </c>
      <c r="B27" s="97"/>
      <c r="C27" s="26" t="s">
        <v>18</v>
      </c>
      <c r="D27" s="27">
        <f>IF(ISNUMBER($G27),SUM(D23:D26),"")</f>
        <v>346</v>
      </c>
      <c r="E27" s="28">
        <f>IF(ISNUMBER($G27),SUM(E23:E26),"")</f>
        <v>173</v>
      </c>
      <c r="F27" s="28">
        <f>IF(ISNUMBER($G27),SUM(F23:F26),"")</f>
        <v>6</v>
      </c>
      <c r="G27" s="29">
        <f>IF(SUM($G23:$G26)+SUM($Q23:$Q26)&gt;0,SUM(G23:G26),"")</f>
        <v>519</v>
      </c>
      <c r="H27" s="27">
        <f>IF(ISNUMBER($G27),SUM(H23:H26),"")</f>
        <v>0</v>
      </c>
      <c r="I27" s="99"/>
      <c r="K27" s="96">
        <v>14145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179</v>
      </c>
      <c r="P27" s="28">
        <f>IF(ISNUMBER($G27),SUM(P23:P26),"")</f>
        <v>4</v>
      </c>
      <c r="Q27" s="29">
        <f>IF(SUM($G23:$G26)+SUM($Q23:$Q26)&gt;0,SUM(Q23:Q26),"")</f>
        <v>553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82</v>
      </c>
      <c r="E28" s="12">
        <v>53</v>
      </c>
      <c r="F28" s="12">
        <v>1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43</v>
      </c>
      <c r="P28" s="12">
        <v>0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44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52</v>
      </c>
      <c r="P29" s="18">
        <v>1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52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98</v>
      </c>
      <c r="O30" s="18">
        <v>34</v>
      </c>
      <c r="P30" s="18">
        <v>2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44</v>
      </c>
      <c r="F31" s="23">
        <v>2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36</v>
      </c>
      <c r="P31" s="23">
        <v>1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24153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193</v>
      </c>
      <c r="F32" s="28">
        <f>IF(ISNUMBER($G32),SUM(F28:F31),"")</f>
        <v>3</v>
      </c>
      <c r="G32" s="29">
        <f>IF(SUM($G28:$G31)+SUM($Q28:$Q31)&gt;0,SUM(G28:G31),"")</f>
        <v>573</v>
      </c>
      <c r="H32" s="27">
        <f>IF(ISNUMBER($G32),SUM(H28:H31),"")</f>
        <v>2</v>
      </c>
      <c r="I32" s="99"/>
      <c r="K32" s="96">
        <v>6380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165</v>
      </c>
      <c r="P32" s="28">
        <f>IF(ISNUMBER($G32),SUM(P28:P31),"")</f>
        <v>4</v>
      </c>
      <c r="Q32" s="29">
        <f>IF(SUM($G28:$G31)+SUM($Q28:$Q31)&gt;0,SUM(Q28:Q31),"")</f>
        <v>544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98</v>
      </c>
      <c r="E33" s="12">
        <v>45</v>
      </c>
      <c r="F33" s="12">
        <v>1</v>
      </c>
      <c r="G33" s="13">
        <f>IF(AND(ISBLANK(D33),ISBLANK(E33)),"",D33+E33)</f>
        <v>143</v>
      </c>
      <c r="H33" s="14">
        <f>IF(OR(ISNUMBER($G33),ISNUMBER($Q33)),(SIGN(N($G33)-N($Q33))+1)/2,"")</f>
        <v>0.5</v>
      </c>
      <c r="I33" s="15"/>
      <c r="K33" s="88" t="s">
        <v>34</v>
      </c>
      <c r="L33" s="89"/>
      <c r="M33" s="10">
        <v>1</v>
      </c>
      <c r="N33" s="11">
        <v>98</v>
      </c>
      <c r="O33" s="12">
        <v>45</v>
      </c>
      <c r="P33" s="12">
        <v>1</v>
      </c>
      <c r="Q33" s="13">
        <f>IF(AND(ISBLANK(N33),ISBLANK(O33)),"",N33+O33)</f>
        <v>143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45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43</v>
      </c>
      <c r="P34" s="18">
        <v>2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100</v>
      </c>
      <c r="E35" s="18">
        <v>36</v>
      </c>
      <c r="F35" s="18">
        <v>3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100</v>
      </c>
      <c r="O35" s="18">
        <v>54</v>
      </c>
      <c r="P35" s="18">
        <v>0</v>
      </c>
      <c r="Q35" s="19">
        <f>IF(AND(ISBLANK(N35),ISBLANK(O35)),"",N35+O35)</f>
        <v>154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45</v>
      </c>
      <c r="F36" s="23">
        <v>1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51</v>
      </c>
      <c r="P36" s="23">
        <v>0</v>
      </c>
      <c r="Q36" s="24">
        <f>IF(AND(ISBLANK(N36),ISBLANK(O36)),"",N36+O36)</f>
        <v>151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9446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171</v>
      </c>
      <c r="F37" s="28">
        <f>IF(ISNUMBER($G37),SUM(F33:F36),"")</f>
        <v>6</v>
      </c>
      <c r="G37" s="29">
        <f>IF(SUM($G33:$G36)+SUM($Q33:$Q36)&gt;0,SUM(G33:G36),"")</f>
        <v>549</v>
      </c>
      <c r="H37" s="27">
        <f>IF(ISNUMBER($G37),SUM(H33:H36),"")</f>
        <v>1.5</v>
      </c>
      <c r="I37" s="99"/>
      <c r="K37" s="96">
        <v>11056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193</v>
      </c>
      <c r="P37" s="28">
        <f>IF(ISNUMBER($G37),SUM(P33:P36),"")</f>
        <v>3</v>
      </c>
      <c r="Q37" s="29">
        <f>IF(SUM($G33:$G36)+SUM($Q33:$Q36)&gt;0,SUM(Q33:Q36),"")</f>
        <v>579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2173</v>
      </c>
      <c r="E39" s="34">
        <f>IF(ISNUMBER($G39),SUM(E12,E17,E22,E27,E32,E37),"")</f>
        <v>1041</v>
      </c>
      <c r="F39" s="34">
        <f>IF(ISNUMBER($G39),SUM(F12,F17,F22,F27,F32,F37),"")</f>
        <v>33</v>
      </c>
      <c r="G39" s="35">
        <f>IF(SUM($G$8:$G$37)+SUM($Q$8:$Q$37)&gt;0,SUM(G12,G17,G22,G27,G32,G37),"")</f>
        <v>3214</v>
      </c>
      <c r="H39" s="36">
        <f>IF(SUM($G$8:$G$37)+SUM($Q$8:$Q$37)&gt;0,SUM(H12,H17,H22,H27,H32,H37),"")</f>
        <v>6.5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2286</v>
      </c>
      <c r="O39" s="34">
        <f>IF(ISNUMBER($G39),SUM(O12,O17,O22,O27,O32,O37),"")</f>
        <v>1101</v>
      </c>
      <c r="P39" s="34">
        <f>IF(ISNUMBER($G39),SUM(P12,P17,P22,P27,P32,P37),"")</f>
        <v>21</v>
      </c>
      <c r="Q39" s="35">
        <f>IF(SUM($G$8:$G$37)+SUM($Q$8:$Q$37)&gt;0,SUM(Q12,Q17,Q22,Q27,Q32,Q37),"")</f>
        <v>3387</v>
      </c>
      <c r="R39" s="36">
        <f>IF(SUM($G$8:$G$37)+SUM($Q$8:$Q$37)&gt;0,SUM(R12,R17,R22,R27,R32,R37),"")</f>
        <v>17.5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1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Prostějov  – KK Jiskra Rýmařov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61</v>
      </c>
      <c r="B57" s="71" t="s">
        <v>69</v>
      </c>
      <c r="C57" s="72"/>
      <c r="D57" s="68">
        <v>12586</v>
      </c>
      <c r="E57" s="71" t="s">
        <v>70</v>
      </c>
      <c r="F57" s="74"/>
      <c r="G57" s="74"/>
      <c r="H57" s="72"/>
      <c r="I57" s="68">
        <v>7198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2021-09-25T13:37:24Z</dcterms:modified>
</cp:coreProperties>
</file>